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hegrid.emera.com/Sites/RegAffairs4/DL/2022LoadForecastReport/IRResponsesNSPI/"/>
    </mc:Choice>
  </mc:AlternateContent>
  <xr:revisionPtr revIDLastSave="0" documentId="13_ncr:1_{D8287B9E-68F6-47EE-93E4-42ACC27295EE}" xr6:coauthVersionLast="44" xr6:coauthVersionMax="45" xr10:uidLastSave="{00000000-0000-0000-0000-000000000000}"/>
  <bookViews>
    <workbookView xWindow="-120" yWindow="-120" windowWidth="24240" windowHeight="13140" xr2:uid="{0875D39C-9B2A-4AC7-83A0-6A37F99F77EB}"/>
  </bookViews>
  <sheets>
    <sheet name="Figure51" sheetId="1" r:id="rId1"/>
    <sheet name="Figure52 TableA1 Format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12" i="3" l="1"/>
  <c r="M13" i="3"/>
  <c r="M14" i="3"/>
  <c r="M15" i="3"/>
  <c r="M16" i="3"/>
  <c r="M17" i="3"/>
  <c r="M18" i="3"/>
  <c r="M19" i="3"/>
  <c r="M20" i="3"/>
  <c r="M21" i="3"/>
  <c r="M22" i="3"/>
  <c r="M3" i="3"/>
  <c r="M4" i="3"/>
  <c r="M5" i="3"/>
  <c r="M6" i="3"/>
  <c r="M7" i="3"/>
  <c r="M8" i="3"/>
  <c r="M9" i="3"/>
  <c r="M10" i="3"/>
  <c r="M11" i="3"/>
  <c r="M2" i="3"/>
  <c r="D6" i="1" l="1"/>
  <c r="E6" i="1"/>
  <c r="F6" i="1"/>
  <c r="G6" i="1"/>
  <c r="C6" i="1"/>
  <c r="B6" i="1"/>
</calcChain>
</file>

<file path=xl/sharedStrings.xml><?xml version="1.0" encoding="utf-8"?>
<sst xmlns="http://schemas.openxmlformats.org/spreadsheetml/2006/main" count="30" uniqueCount="27">
  <si>
    <t>Res</t>
  </si>
  <si>
    <t>Comm</t>
  </si>
  <si>
    <t>Ind</t>
  </si>
  <si>
    <t>Other</t>
  </si>
  <si>
    <t>Losses</t>
  </si>
  <si>
    <t>NSR</t>
  </si>
  <si>
    <t>Large Customer New Projects</t>
  </si>
  <si>
    <t>Large Customer Actuals</t>
  </si>
  <si>
    <t>Other Variance</t>
  </si>
  <si>
    <t>Actuals</t>
  </si>
  <si>
    <t>Variance Actuals vs Forecast</t>
  </si>
  <si>
    <t>Difference between forecast and actual</t>
  </si>
  <si>
    <t>Est. Weather Impact</t>
  </si>
  <si>
    <t>2021 Forecast</t>
  </si>
  <si>
    <t>From 2021 Load Forecast document</t>
  </si>
  <si>
    <t>Year</t>
  </si>
  <si>
    <t xml:space="preserve">Residential </t>
  </si>
  <si>
    <t>Small General</t>
  </si>
  <si>
    <t>General Demand</t>
  </si>
  <si>
    <t>Large General</t>
  </si>
  <si>
    <t>Small Industrial</t>
  </si>
  <si>
    <t>Medium Industrial</t>
  </si>
  <si>
    <t>Large Industrial</t>
  </si>
  <si>
    <t>Municipal</t>
  </si>
  <si>
    <t>Other Industrial</t>
  </si>
  <si>
    <t>Unmetered</t>
  </si>
  <si>
    <t>See Synapse IR-17 Attachment 1 tab Figure 37 and CA IR-14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</si>
</sst>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-* #,##0_-;\-* #,##0_-;_-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Arial"/>
      <family val="2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">
    <xf numFmtId="0" fontId="0" fillId="0" borderId="0" xfId="0"/>
    <xf numFmtId="0" fontId="2" fillId="0" borderId="0" xfId="0" applyFont="1"/>
    <xf numFmtId="164" fontId="2" fillId="0" borderId="0" xfId="1" applyNumberFormat="1" applyFont="1"/>
    <xf numFmtId="164" fontId="3" fillId="0" borderId="0" xfId="1" applyNumberFormat="1" applyFont="1"/>
    <xf numFmtId="1" fontId="0" fillId="0" borderId="0" xfId="0" applyNumberForma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11" Type="http://schemas.openxmlformats.org/officeDocument/2006/relationships/customXml" Target="../customXml/item5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8BF662-2CB5-4375-BE64-8C77429D82A5}">
  <sheetPr>
    <pageSetUpPr fitToPage="1"/>
  </sheetPr>
  <dimension ref="A1:H9"/>
  <sheetViews>
    <sheetView tabSelected="1" workbookViewId="0">
      <selection sqref="A1:XFD1048576"/>
    </sheetView>
  </sheetViews>
  <sheetFormatPr defaultRowHeight="15" x14ac:dyDescent="0.25"/>
  <cols>
    <col min="1" max="1" width="31.85546875" bestFit="1" customWidth="1"/>
    <col min="2" max="4" width="8.42578125" bestFit="1" customWidth="1"/>
    <col min="5" max="5" width="6.7109375" bestFit="1" customWidth="1"/>
    <col min="6" max="6" width="8.5703125" bestFit="1" customWidth="1"/>
    <col min="7" max="7" width="9.7109375" bestFit="1" customWidth="1"/>
    <col min="8" max="8" width="53.7109375" bestFit="1" customWidth="1"/>
  </cols>
  <sheetData>
    <row r="1" spans="1:8" ht="15.75" x14ac:dyDescent="0.25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8" ht="15.75" x14ac:dyDescent="0.25">
      <c r="A2" s="1" t="s">
        <v>13</v>
      </c>
      <c r="B2" s="2">
        <v>4718</v>
      </c>
      <c r="C2" s="2">
        <v>3070</v>
      </c>
      <c r="D2" s="2">
        <v>2487</v>
      </c>
      <c r="E2" s="2">
        <v>66</v>
      </c>
      <c r="F2" s="2">
        <v>698</v>
      </c>
      <c r="G2" s="2">
        <v>11039</v>
      </c>
      <c r="H2" t="s">
        <v>14</v>
      </c>
    </row>
    <row r="3" spans="1:8" ht="15.75" x14ac:dyDescent="0.25">
      <c r="A3" s="1" t="s">
        <v>12</v>
      </c>
      <c r="B3" s="2">
        <v>-141</v>
      </c>
      <c r="C3" s="2">
        <v>-28</v>
      </c>
      <c r="D3" s="2"/>
      <c r="E3" s="2">
        <v>-3</v>
      </c>
      <c r="F3" s="2">
        <v>-12</v>
      </c>
      <c r="G3" s="2">
        <v>-184</v>
      </c>
      <c r="H3" t="s">
        <v>26</v>
      </c>
    </row>
    <row r="4" spans="1:8" ht="15.75" x14ac:dyDescent="0.25">
      <c r="A4" s="1" t="s">
        <v>6</v>
      </c>
      <c r="B4" s="2"/>
      <c r="C4" s="2"/>
      <c r="D4" s="2">
        <v>-12</v>
      </c>
      <c r="E4" s="2"/>
      <c r="F4" s="2"/>
      <c r="G4" s="2">
        <v>-12</v>
      </c>
      <c r="H4" t="s">
        <v>10</v>
      </c>
    </row>
    <row r="5" spans="1:8" ht="15.75" x14ac:dyDescent="0.25">
      <c r="A5" s="1" t="s">
        <v>7</v>
      </c>
      <c r="B5" s="2"/>
      <c r="C5" s="2"/>
      <c r="D5" s="2">
        <v>-5</v>
      </c>
      <c r="E5" s="2"/>
      <c r="F5" s="2"/>
      <c r="G5" s="2">
        <v>-5</v>
      </c>
      <c r="H5" t="s">
        <v>10</v>
      </c>
    </row>
    <row r="6" spans="1:8" ht="15.75" x14ac:dyDescent="0.25">
      <c r="A6" s="1" t="s">
        <v>8</v>
      </c>
      <c r="B6" s="2">
        <f>B7-SUM(B2:B5)</f>
        <v>42</v>
      </c>
      <c r="C6" s="2">
        <f>C7-SUM(C2:C5)</f>
        <v>-69</v>
      </c>
      <c r="D6" s="2">
        <f t="shared" ref="D6:G6" si="0">D7-SUM(D2:D5)</f>
        <v>10</v>
      </c>
      <c r="E6" s="2">
        <f t="shared" si="0"/>
        <v>9</v>
      </c>
      <c r="F6" s="2">
        <f t="shared" si="0"/>
        <v>71</v>
      </c>
      <c r="G6" s="2">
        <f t="shared" si="0"/>
        <v>65</v>
      </c>
      <c r="H6" t="s">
        <v>11</v>
      </c>
    </row>
    <row r="7" spans="1:8" ht="15.75" x14ac:dyDescent="0.25">
      <c r="A7" s="1" t="s">
        <v>9</v>
      </c>
      <c r="B7" s="2">
        <v>4619</v>
      </c>
      <c r="C7" s="2">
        <v>2973</v>
      </c>
      <c r="D7" s="2">
        <v>2480</v>
      </c>
      <c r="E7" s="2">
        <v>72</v>
      </c>
      <c r="F7" s="2">
        <v>757</v>
      </c>
      <c r="G7" s="2">
        <v>10903</v>
      </c>
    </row>
    <row r="8" spans="1:8" ht="15.75" x14ac:dyDescent="0.25">
      <c r="B8" s="3"/>
      <c r="C8" s="2"/>
      <c r="D8" s="2"/>
      <c r="E8" s="2"/>
      <c r="F8" s="2"/>
      <c r="G8" s="2"/>
    </row>
    <row r="9" spans="1:8" ht="15.75" x14ac:dyDescent="0.25">
      <c r="B9" s="3"/>
      <c r="C9" s="2"/>
      <c r="D9" s="2"/>
      <c r="E9" s="2"/>
      <c r="F9" s="2"/>
      <c r="G9" s="2"/>
    </row>
  </sheetData>
  <pageMargins left="0.7" right="0.7" top="0.75" bottom="0.75" header="0.3" footer="0.3"/>
  <pageSetup scale="66"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6D6762-EAFF-45C8-8A12-E74690AB83B3}">
  <sheetPr>
    <pageSetUpPr fitToPage="1"/>
  </sheetPr>
  <dimension ref="A1:M22"/>
  <sheetViews>
    <sheetView tabSelected="1" workbookViewId="0">
      <selection sqref="A1:XFD1048576"/>
    </sheetView>
  </sheetViews>
  <sheetFormatPr defaultRowHeight="15" x14ac:dyDescent="0.25"/>
  <cols>
    <col min="1" max="1" width="5" bestFit="1" customWidth="1"/>
    <col min="2" max="2" width="11.42578125" bestFit="1" customWidth="1"/>
    <col min="3" max="3" width="13.42578125" bestFit="1" customWidth="1"/>
    <col min="4" max="4" width="16" bestFit="1" customWidth="1"/>
    <col min="5" max="5" width="13.28515625" bestFit="1" customWidth="1"/>
    <col min="6" max="6" width="14.85546875" bestFit="1" customWidth="1"/>
    <col min="7" max="7" width="17.5703125" bestFit="1" customWidth="1"/>
    <col min="8" max="8" width="14.7109375" bestFit="1" customWidth="1"/>
    <col min="9" max="9" width="15.140625" bestFit="1" customWidth="1"/>
    <col min="10" max="10" width="9.7109375" bestFit="1" customWidth="1"/>
    <col min="11" max="11" width="11.140625" bestFit="1" customWidth="1"/>
    <col min="12" max="12" width="6.7109375" bestFit="1" customWidth="1"/>
    <col min="13" max="13" width="6" bestFit="1" customWidth="1"/>
  </cols>
  <sheetData>
    <row r="1" spans="1:13" x14ac:dyDescent="0.25">
      <c r="A1" t="s">
        <v>15</v>
      </c>
      <c r="B1" t="s">
        <v>16</v>
      </c>
      <c r="C1" t="s">
        <v>17</v>
      </c>
      <c r="D1" t="s">
        <v>18</v>
      </c>
      <c r="E1" t="s">
        <v>19</v>
      </c>
      <c r="F1" t="s">
        <v>20</v>
      </c>
      <c r="G1" t="s">
        <v>21</v>
      </c>
      <c r="H1" t="s">
        <v>22</v>
      </c>
      <c r="I1" t="s">
        <v>24</v>
      </c>
      <c r="J1" t="s">
        <v>23</v>
      </c>
      <c r="K1" t="s">
        <v>25</v>
      </c>
      <c r="L1" t="s">
        <v>4</v>
      </c>
      <c r="M1" t="s">
        <v>5</v>
      </c>
    </row>
    <row r="2" spans="1:13" x14ac:dyDescent="0.25">
      <c r="A2">
        <v>2012</v>
      </c>
      <c r="B2" s="4">
        <v>4160.1000000000004</v>
      </c>
      <c r="C2" s="4">
        <v>236.1</v>
      </c>
      <c r="D2" s="4">
        <v>2438.9</v>
      </c>
      <c r="E2" s="4">
        <v>410.8</v>
      </c>
      <c r="F2" s="4">
        <v>250.9</v>
      </c>
      <c r="G2" s="4">
        <v>496.3</v>
      </c>
      <c r="H2" s="4">
        <v>906.5</v>
      </c>
      <c r="I2" s="4">
        <v>510.8</v>
      </c>
      <c r="J2" s="4">
        <v>191.4</v>
      </c>
      <c r="K2" s="4">
        <v>110.5</v>
      </c>
      <c r="L2" s="4">
        <v>763.2</v>
      </c>
      <c r="M2" s="4">
        <f>SUM(B2:L2)</f>
        <v>10475.5</v>
      </c>
    </row>
    <row r="3" spans="1:13" x14ac:dyDescent="0.25">
      <c r="A3">
        <v>2013</v>
      </c>
      <c r="B3" s="4">
        <v>4361.6000000000004</v>
      </c>
      <c r="C3" s="4">
        <v>248.3</v>
      </c>
      <c r="D3" s="4">
        <v>2482</v>
      </c>
      <c r="E3" s="4">
        <v>404.1</v>
      </c>
      <c r="F3" s="4">
        <v>249</v>
      </c>
      <c r="G3" s="4">
        <v>491.5</v>
      </c>
      <c r="H3" s="4">
        <v>790.7</v>
      </c>
      <c r="I3" s="4">
        <v>1072.9000000000001</v>
      </c>
      <c r="J3" s="4">
        <v>200.5</v>
      </c>
      <c r="K3" s="4">
        <v>109.1</v>
      </c>
      <c r="L3" s="4">
        <v>783.9</v>
      </c>
      <c r="M3" s="4">
        <f t="shared" ref="M3:M22" si="0">SUM(B3:L3)</f>
        <v>11193.6</v>
      </c>
    </row>
    <row r="4" spans="1:13" x14ac:dyDescent="0.25">
      <c r="A4">
        <v>2014</v>
      </c>
      <c r="B4" s="4">
        <v>4404.1000000000004</v>
      </c>
      <c r="C4" s="4">
        <v>256.89999999999998</v>
      </c>
      <c r="D4" s="4">
        <v>2464.8000000000002</v>
      </c>
      <c r="E4" s="4">
        <v>393.5</v>
      </c>
      <c r="F4" s="4">
        <v>252.6</v>
      </c>
      <c r="G4" s="4">
        <v>470.7</v>
      </c>
      <c r="H4" s="4">
        <v>717.1</v>
      </c>
      <c r="I4" s="4">
        <v>1081.9000000000001</v>
      </c>
      <c r="J4" s="4">
        <v>197.6</v>
      </c>
      <c r="K4" s="4">
        <v>106.7</v>
      </c>
      <c r="L4" s="4">
        <v>691.5</v>
      </c>
      <c r="M4" s="4">
        <f t="shared" si="0"/>
        <v>11037.400000000001</v>
      </c>
    </row>
    <row r="5" spans="1:13" x14ac:dyDescent="0.25">
      <c r="A5">
        <v>2015</v>
      </c>
      <c r="B5" s="4">
        <v>4504.2</v>
      </c>
      <c r="C5" s="4">
        <v>271.89999999999998</v>
      </c>
      <c r="D5" s="4">
        <v>2456.6</v>
      </c>
      <c r="E5" s="4">
        <v>414.5</v>
      </c>
      <c r="F5" s="4">
        <v>256.89999999999998</v>
      </c>
      <c r="G5" s="4">
        <v>475.7</v>
      </c>
      <c r="H5" s="4">
        <v>680.2</v>
      </c>
      <c r="I5" s="4">
        <v>1043</v>
      </c>
      <c r="J5" s="4">
        <v>197.2</v>
      </c>
      <c r="K5" s="4">
        <v>108.1</v>
      </c>
      <c r="L5" s="4">
        <v>690.6</v>
      </c>
      <c r="M5" s="4">
        <f t="shared" si="0"/>
        <v>11098.900000000001</v>
      </c>
    </row>
    <row r="6" spans="1:13" x14ac:dyDescent="0.25">
      <c r="A6">
        <v>2016</v>
      </c>
      <c r="B6" s="4">
        <v>4264.3</v>
      </c>
      <c r="C6" s="4">
        <v>268.8</v>
      </c>
      <c r="D6" s="4">
        <v>2365</v>
      </c>
      <c r="E6" s="4">
        <v>411.4</v>
      </c>
      <c r="F6" s="4">
        <v>247.1</v>
      </c>
      <c r="G6" s="4">
        <v>463</v>
      </c>
      <c r="H6" s="4">
        <v>681.1</v>
      </c>
      <c r="I6" s="4">
        <v>1053.0999999999999</v>
      </c>
      <c r="J6" s="4">
        <v>179.1</v>
      </c>
      <c r="K6" s="4">
        <v>87.3</v>
      </c>
      <c r="L6" s="4">
        <v>788.8</v>
      </c>
      <c r="M6" s="4">
        <f t="shared" si="0"/>
        <v>10809</v>
      </c>
    </row>
    <row r="7" spans="1:13" x14ac:dyDescent="0.25">
      <c r="A7">
        <v>2017</v>
      </c>
      <c r="B7" s="4">
        <v>4363.5</v>
      </c>
      <c r="C7" s="4">
        <v>277.3</v>
      </c>
      <c r="D7" s="4">
        <v>2371.9</v>
      </c>
      <c r="E7" s="4">
        <v>400.6</v>
      </c>
      <c r="F7" s="4">
        <v>245</v>
      </c>
      <c r="G7" s="4">
        <v>462.7</v>
      </c>
      <c r="H7" s="4">
        <v>709.3</v>
      </c>
      <c r="I7" s="4">
        <v>1043.5999999999999</v>
      </c>
      <c r="J7" s="4">
        <v>163</v>
      </c>
      <c r="K7" s="4">
        <v>83.2</v>
      </c>
      <c r="L7" s="4">
        <v>752.5</v>
      </c>
      <c r="M7" s="4">
        <f t="shared" si="0"/>
        <v>10872.600000000002</v>
      </c>
    </row>
    <row r="8" spans="1:13" x14ac:dyDescent="0.25">
      <c r="A8">
        <v>2018</v>
      </c>
      <c r="B8" s="4">
        <v>4542.5</v>
      </c>
      <c r="C8" s="4">
        <v>290.89999999999998</v>
      </c>
      <c r="D8" s="4">
        <v>2409.6</v>
      </c>
      <c r="E8" s="4">
        <v>399.1</v>
      </c>
      <c r="F8" s="4">
        <v>254.3</v>
      </c>
      <c r="G8" s="4">
        <v>472</v>
      </c>
      <c r="H8" s="4">
        <v>745.9</v>
      </c>
      <c r="I8" s="4">
        <v>1142</v>
      </c>
      <c r="J8" s="4">
        <v>153.69999999999999</v>
      </c>
      <c r="K8" s="4">
        <v>81</v>
      </c>
      <c r="L8" s="4">
        <v>757.9</v>
      </c>
      <c r="M8" s="4">
        <f t="shared" si="0"/>
        <v>11248.900000000001</v>
      </c>
    </row>
    <row r="9" spans="1:13" x14ac:dyDescent="0.25">
      <c r="A9">
        <v>2019</v>
      </c>
      <c r="B9" s="4">
        <v>4687.7</v>
      </c>
      <c r="C9" s="4">
        <v>298.10000000000002</v>
      </c>
      <c r="D9" s="4">
        <v>2383.1999999999998</v>
      </c>
      <c r="E9" s="4">
        <v>388.6</v>
      </c>
      <c r="F9" s="4">
        <v>261.2</v>
      </c>
      <c r="G9" s="4">
        <v>461</v>
      </c>
      <c r="H9" s="4">
        <v>776</v>
      </c>
      <c r="I9" s="4">
        <v>889.8</v>
      </c>
      <c r="J9" s="4">
        <v>146.5</v>
      </c>
      <c r="K9" s="4">
        <v>81.599999999999994</v>
      </c>
      <c r="L9" s="4">
        <v>703.5</v>
      </c>
      <c r="M9" s="4">
        <f t="shared" si="0"/>
        <v>11077.199999999999</v>
      </c>
    </row>
    <row r="10" spans="1:13" x14ac:dyDescent="0.25">
      <c r="A10">
        <v>2020</v>
      </c>
      <c r="B10" s="4">
        <v>4674.6000000000004</v>
      </c>
      <c r="C10" s="4">
        <v>277.10000000000002</v>
      </c>
      <c r="D10" s="4">
        <v>2239</v>
      </c>
      <c r="E10" s="4">
        <v>361.7</v>
      </c>
      <c r="F10" s="4">
        <v>253.5</v>
      </c>
      <c r="G10" s="4">
        <v>468.2</v>
      </c>
      <c r="H10" s="4">
        <v>726.1</v>
      </c>
      <c r="I10" s="4">
        <v>895.1</v>
      </c>
      <c r="J10" s="4">
        <v>67.900000000000006</v>
      </c>
      <c r="K10" s="4">
        <v>79.599999999999994</v>
      </c>
      <c r="L10" s="4">
        <v>687.8</v>
      </c>
      <c r="M10" s="4">
        <f t="shared" si="0"/>
        <v>10730.6</v>
      </c>
    </row>
    <row r="11" spans="1:13" x14ac:dyDescent="0.25">
      <c r="A11">
        <v>2021</v>
      </c>
      <c r="B11" s="4">
        <v>4619.3999999999996</v>
      </c>
      <c r="C11" s="4">
        <v>289.7</v>
      </c>
      <c r="D11" s="4">
        <v>2237.1999999999998</v>
      </c>
      <c r="E11" s="4">
        <v>367.1</v>
      </c>
      <c r="F11" s="4">
        <v>256.89999999999998</v>
      </c>
      <c r="G11" s="4">
        <v>476</v>
      </c>
      <c r="H11" s="4">
        <v>759.3</v>
      </c>
      <c r="I11" s="4">
        <v>988.1</v>
      </c>
      <c r="J11" s="4">
        <v>71.7</v>
      </c>
      <c r="K11" s="4">
        <v>79.400000000000006</v>
      </c>
      <c r="L11" s="4">
        <v>757.3</v>
      </c>
      <c r="M11" s="4">
        <f t="shared" si="0"/>
        <v>10902.099999999999</v>
      </c>
    </row>
    <row r="12" spans="1:13" x14ac:dyDescent="0.25">
      <c r="A12">
        <v>2022</v>
      </c>
      <c r="B12" s="4">
        <v>4715.3</v>
      </c>
      <c r="C12" s="4">
        <v>310.8</v>
      </c>
      <c r="D12" s="4">
        <v>2326</v>
      </c>
      <c r="E12" s="4">
        <v>374.8</v>
      </c>
      <c r="F12" s="4">
        <v>260.89999999999998</v>
      </c>
      <c r="G12" s="4">
        <v>476.4</v>
      </c>
      <c r="H12" s="4">
        <v>757.7</v>
      </c>
      <c r="I12" s="4">
        <v>1047.2</v>
      </c>
      <c r="J12" s="4">
        <v>69.900000000000006</v>
      </c>
      <c r="K12" s="4">
        <v>79.400000000000006</v>
      </c>
      <c r="L12" s="4">
        <v>725.9</v>
      </c>
      <c r="M12" s="4">
        <f t="shared" si="0"/>
        <v>11144.300000000001</v>
      </c>
    </row>
    <row r="13" spans="1:13" x14ac:dyDescent="0.25">
      <c r="A13">
        <v>2023</v>
      </c>
      <c r="B13" s="4">
        <v>4681.8999999999996</v>
      </c>
      <c r="C13" s="4">
        <v>318.10000000000002</v>
      </c>
      <c r="D13" s="4">
        <v>2344.5</v>
      </c>
      <c r="E13" s="4">
        <v>392.7</v>
      </c>
      <c r="F13" s="4">
        <v>266.89999999999998</v>
      </c>
      <c r="G13" s="4">
        <v>473.6</v>
      </c>
      <c r="H13" s="4">
        <v>760.4</v>
      </c>
      <c r="I13" s="4">
        <v>1047.4000000000001</v>
      </c>
      <c r="J13" s="4">
        <v>69.900000000000006</v>
      </c>
      <c r="K13" s="4">
        <v>79.400000000000006</v>
      </c>
      <c r="L13" s="4">
        <v>727.4</v>
      </c>
      <c r="M13" s="4">
        <f t="shared" si="0"/>
        <v>11162.199999999997</v>
      </c>
    </row>
    <row r="14" spans="1:13" x14ac:dyDescent="0.25">
      <c r="A14">
        <v>2024</v>
      </c>
      <c r="B14" s="4">
        <v>4711.5</v>
      </c>
      <c r="C14" s="4">
        <v>321.10000000000002</v>
      </c>
      <c r="D14" s="4">
        <v>2333.3000000000002</v>
      </c>
      <c r="E14" s="4">
        <v>409.5</v>
      </c>
      <c r="F14" s="4">
        <v>271.8</v>
      </c>
      <c r="G14" s="4">
        <v>472.7</v>
      </c>
      <c r="H14" s="4">
        <v>788</v>
      </c>
      <c r="I14" s="4">
        <v>1050.7</v>
      </c>
      <c r="J14" s="4">
        <v>70</v>
      </c>
      <c r="K14" s="4">
        <v>79.400000000000006</v>
      </c>
      <c r="L14" s="4">
        <v>732</v>
      </c>
      <c r="M14" s="4">
        <f t="shared" si="0"/>
        <v>11240.000000000002</v>
      </c>
    </row>
    <row r="15" spans="1:13" x14ac:dyDescent="0.25">
      <c r="A15">
        <v>2025</v>
      </c>
      <c r="B15" s="4">
        <v>4713.1000000000004</v>
      </c>
      <c r="C15" s="4">
        <v>322.7</v>
      </c>
      <c r="D15" s="4">
        <v>2310.6999999999998</v>
      </c>
      <c r="E15" s="4">
        <v>429.1</v>
      </c>
      <c r="F15" s="4">
        <v>275.3</v>
      </c>
      <c r="G15" s="4">
        <v>476.3</v>
      </c>
      <c r="H15" s="4">
        <v>808.7</v>
      </c>
      <c r="I15" s="4">
        <v>1047.4000000000001</v>
      </c>
      <c r="J15" s="4">
        <v>69.8</v>
      </c>
      <c r="K15" s="4">
        <v>79.400000000000006</v>
      </c>
      <c r="L15" s="4">
        <v>732.3</v>
      </c>
      <c r="M15" s="4">
        <f t="shared" si="0"/>
        <v>11264.8</v>
      </c>
    </row>
    <row r="16" spans="1:13" x14ac:dyDescent="0.25">
      <c r="A16">
        <v>2026</v>
      </c>
      <c r="B16" s="4">
        <v>4734.7</v>
      </c>
      <c r="C16" s="4">
        <v>325.3</v>
      </c>
      <c r="D16" s="4">
        <v>2301.4</v>
      </c>
      <c r="E16" s="4">
        <v>436.3</v>
      </c>
      <c r="F16" s="4">
        <v>277.60000000000002</v>
      </c>
      <c r="G16" s="4">
        <v>478.6</v>
      </c>
      <c r="H16" s="4">
        <v>813.3</v>
      </c>
      <c r="I16" s="4">
        <v>1047.4000000000001</v>
      </c>
      <c r="J16" s="4">
        <v>69.8</v>
      </c>
      <c r="K16" s="4">
        <v>79.400000000000006</v>
      </c>
      <c r="L16" s="4">
        <v>733.7</v>
      </c>
      <c r="M16" s="4">
        <f t="shared" si="0"/>
        <v>11297.499999999998</v>
      </c>
    </row>
    <row r="17" spans="1:13" x14ac:dyDescent="0.25">
      <c r="A17">
        <v>2027</v>
      </c>
      <c r="B17" s="4">
        <v>4760.5</v>
      </c>
      <c r="C17" s="4">
        <v>327.39999999999998</v>
      </c>
      <c r="D17" s="4">
        <v>2295.3000000000002</v>
      </c>
      <c r="E17" s="4">
        <v>434.6</v>
      </c>
      <c r="F17" s="4">
        <v>279.10000000000002</v>
      </c>
      <c r="G17" s="4">
        <v>479.7</v>
      </c>
      <c r="H17" s="4">
        <v>811</v>
      </c>
      <c r="I17" s="4">
        <v>1047.4000000000001</v>
      </c>
      <c r="J17" s="4">
        <v>69.8</v>
      </c>
      <c r="K17" s="4">
        <v>79.400000000000006</v>
      </c>
      <c r="L17" s="4">
        <v>734.6</v>
      </c>
      <c r="M17" s="4">
        <f t="shared" si="0"/>
        <v>11318.8</v>
      </c>
    </row>
    <row r="18" spans="1:13" x14ac:dyDescent="0.25">
      <c r="A18">
        <v>2028</v>
      </c>
      <c r="B18" s="4">
        <v>4811.1000000000004</v>
      </c>
      <c r="C18" s="4">
        <v>329</v>
      </c>
      <c r="D18" s="4">
        <v>2291.6999999999998</v>
      </c>
      <c r="E18" s="4">
        <v>432.5</v>
      </c>
      <c r="F18" s="4">
        <v>279.89999999999998</v>
      </c>
      <c r="G18" s="4">
        <v>480.1</v>
      </c>
      <c r="H18" s="4">
        <v>808.1</v>
      </c>
      <c r="I18" s="4">
        <v>1047.4000000000001</v>
      </c>
      <c r="J18" s="4">
        <v>69.8</v>
      </c>
      <c r="K18" s="4">
        <v>79.400000000000006</v>
      </c>
      <c r="L18" s="4">
        <v>737.4</v>
      </c>
      <c r="M18" s="4">
        <f t="shared" si="0"/>
        <v>11366.399999999998</v>
      </c>
    </row>
    <row r="19" spans="1:13" x14ac:dyDescent="0.25">
      <c r="A19">
        <v>2029</v>
      </c>
      <c r="B19" s="4">
        <v>4828.5</v>
      </c>
      <c r="C19" s="4">
        <v>328.3</v>
      </c>
      <c r="D19" s="4">
        <v>2277.4</v>
      </c>
      <c r="E19" s="4">
        <v>430.7</v>
      </c>
      <c r="F19" s="4">
        <v>280.10000000000002</v>
      </c>
      <c r="G19" s="4">
        <v>480.3</v>
      </c>
      <c r="H19" s="4">
        <v>805</v>
      </c>
      <c r="I19" s="4">
        <v>1047.4000000000001</v>
      </c>
      <c r="J19" s="4">
        <v>69.7</v>
      </c>
      <c r="K19" s="4">
        <v>79.400000000000006</v>
      </c>
      <c r="L19" s="4">
        <v>736.4</v>
      </c>
      <c r="M19" s="4">
        <f t="shared" si="0"/>
        <v>11363.2</v>
      </c>
    </row>
    <row r="20" spans="1:13" x14ac:dyDescent="0.25">
      <c r="A20">
        <v>2030</v>
      </c>
      <c r="B20" s="4">
        <v>4862.3</v>
      </c>
      <c r="C20" s="4">
        <v>326.89999999999998</v>
      </c>
      <c r="D20" s="4">
        <v>2258</v>
      </c>
      <c r="E20" s="4">
        <v>428.8</v>
      </c>
      <c r="F20" s="4">
        <v>280.10000000000002</v>
      </c>
      <c r="G20" s="4">
        <v>480.3</v>
      </c>
      <c r="H20" s="4">
        <v>801.9</v>
      </c>
      <c r="I20" s="4">
        <v>1047.4000000000001</v>
      </c>
      <c r="J20" s="4">
        <v>69.599999999999994</v>
      </c>
      <c r="K20" s="4">
        <v>79.400000000000006</v>
      </c>
      <c r="L20" s="4">
        <v>736.2</v>
      </c>
      <c r="M20" s="4">
        <f t="shared" si="0"/>
        <v>11370.9</v>
      </c>
    </row>
    <row r="21" spans="1:13" x14ac:dyDescent="0.25">
      <c r="A21">
        <v>2031</v>
      </c>
      <c r="B21" s="4">
        <v>4922.5</v>
      </c>
      <c r="C21" s="4">
        <v>326.60000000000002</v>
      </c>
      <c r="D21" s="4">
        <v>2243.6</v>
      </c>
      <c r="E21" s="4">
        <v>427.1</v>
      </c>
      <c r="F21" s="4">
        <v>280.10000000000002</v>
      </c>
      <c r="G21" s="4">
        <v>480.3</v>
      </c>
      <c r="H21" s="4">
        <v>798.9</v>
      </c>
      <c r="I21" s="4">
        <v>1047.4000000000001</v>
      </c>
      <c r="J21" s="4">
        <v>69.5</v>
      </c>
      <c r="K21" s="4">
        <v>79.400000000000006</v>
      </c>
      <c r="L21" s="4">
        <v>738.6</v>
      </c>
      <c r="M21" s="4">
        <f t="shared" si="0"/>
        <v>11414</v>
      </c>
    </row>
    <row r="22" spans="1:13" x14ac:dyDescent="0.25">
      <c r="A22">
        <v>2032</v>
      </c>
      <c r="B22" s="4">
        <v>5027</v>
      </c>
      <c r="C22" s="4">
        <v>327.8</v>
      </c>
      <c r="D22" s="4">
        <v>2240</v>
      </c>
      <c r="E22" s="4">
        <v>425.3</v>
      </c>
      <c r="F22" s="4">
        <v>280.2</v>
      </c>
      <c r="G22" s="4">
        <v>480.1</v>
      </c>
      <c r="H22" s="4">
        <v>796</v>
      </c>
      <c r="I22" s="4">
        <v>1047.4000000000001</v>
      </c>
      <c r="J22" s="4">
        <v>69.599999999999994</v>
      </c>
      <c r="K22" s="4">
        <v>79.400000000000006</v>
      </c>
      <c r="L22" s="4">
        <v>745.8</v>
      </c>
      <c r="M22" s="4">
        <f t="shared" si="0"/>
        <v>11518.6</v>
      </c>
    </row>
  </sheetData>
  <pageMargins left="0.7" right="0.7" top="0.75" bottom="0.75" header="0.3" footer="0.3"/>
  <pageSetup scale="58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5e6adf1c-5a3b-4162-a28f-5e712d13fd4b">NSPIREGAFF4-1312033252-162</_dlc_DocId>
    <_dlc_DocIdUrl xmlns="5e6adf1c-5a3b-4162-a28f-5e712d13fd4b">
      <Url>https://thegrid.emera.com/Sites/RegAffairs4/DL/2022LoadForecastReport/_layouts/15/DocIdRedir.aspx?ID=NSPIREGAFF4-1312033252-162</Url>
      <Description>NSPIREGAFF4-1312033252-162</Description>
    </_dlc_DocIdUrl>
    <IR_Sorting xmlns="47675423-5fdf-470e-9b14-c24edd1d9ce6">&lt;select...&gt;</IR_Sorting>
    <IR_Writer xmlns="47675423-5fdf-470e-9b14-c24edd1d9ce6">Sandy Allen</IR_Writer>
    <Batch xmlns="47675423-5fdf-470e-9b14-c24edd1d9ce6">1</Batch>
    <Consultant_x003f_ xmlns="47675423-5fdf-470e-9b14-c24edd1d9ce6">false</Consultant_x003f_>
    <Status_ xmlns="47675423-5fdf-470e-9b14-c24edd1d9ce6">14</Status_>
    <IR_Received_Date xmlns="47675423-5fdf-470e-9b14-c24edd1d9ce6">2021-06-09T03:00:00+00:00</IR_Received_Date>
    <IR_Description xmlns="47675423-5fdf-470e-9b14-c24edd1d9ce6" xsi:nil="true"/>
    <Out_x0020_of_x0020_Scope xmlns="47675423-5fdf-470e-9b14-c24edd1d9ce6">false</Out_x0020_of_x0020_Scope>
    <IR_Requester xmlns="47675423-5fdf-470e-9b14-c24edd1d9ce6">7</IR_Requester>
    <Customer_x0020_Sensitivity xmlns="47675423-5fdf-470e-9b14-c24edd1d9ce6">false</Customer_x0020_Sensitivity>
    <Sensitive xmlns="47675423-5fdf-470e-9b14-c24edd1d9ce6">false</Sensitive>
    <IR_Subtopic xmlns="47675423-5fdf-470e-9b14-c24edd1d9ce6" xsi:nil="true"/>
    <Refer_x0020_to xmlns="47675423-5fdf-470e-9b14-c24edd1d9ce6" xsi:nil="true"/>
    <IR_Filing_Date xmlns="47675423-5fdf-470e-9b14-c24edd1d9ce6">2021-06-30T03:00:00+00:00</IR_Filing_Date>
    <IR_Owner xmlns="47675423-5fdf-470e-9b14-c24edd1d9ce6">Sandy Allen</IR_Owner>
    <Topic xmlns="47675423-5fdf-470e-9b14-c24edd1d9ce6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customXsn xmlns="http://schemas.microsoft.com/office/2006/metadata/customXsn">
  <xsnLocation/>
  <cached>True</cached>
  <openByDefault>True</openByDefault>
  <xsnScope/>
</customXsn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7 Years" ma:contentTypeID="0x010100A3A00E075112F3488A0A737A21FB9247006579ED578A2EB6489A80C6398E4E0E8E" ma:contentTypeVersion="24" ma:contentTypeDescription="Retention Policy - Documents of this type are set to expire 7 years from the document's 'Modified' date.." ma:contentTypeScope="" ma:versionID="5def987863cceb0c4ecee444bb9e8bc9">
  <xsd:schema xmlns:xsd="http://www.w3.org/2001/XMLSchema" xmlns:xs="http://www.w3.org/2001/XMLSchema" xmlns:p="http://schemas.microsoft.com/office/2006/metadata/properties" xmlns:ns2="47675423-5fdf-470e-9b14-c24edd1d9ce6" xmlns:ns3="5e6adf1c-5a3b-4162-a28f-5e712d13fd4b" xmlns:ns4="290437e3-400f-44b3-984b-2d366b422630" targetNamespace="http://schemas.microsoft.com/office/2006/metadata/properties" ma:root="true" ma:fieldsID="72c80e65d45986b4411af24f88bbb9a7" ns2:_="" ns3:_="" ns4:_="">
    <xsd:import namespace="47675423-5fdf-470e-9b14-c24edd1d9ce6"/>
    <xsd:import namespace="5e6adf1c-5a3b-4162-a28f-5e712d13fd4b"/>
    <xsd:import namespace="290437e3-400f-44b3-984b-2d366b422630"/>
    <xsd:element name="properties">
      <xsd:complexType>
        <xsd:sequence>
          <xsd:element name="documentManagement">
            <xsd:complexType>
              <xsd:all>
                <xsd:element ref="ns2:IR_Requester" minOccurs="0"/>
                <xsd:element ref="ns2:Status_" minOccurs="0"/>
                <xsd:element ref="ns2:IR_Owner" minOccurs="0"/>
                <xsd:element ref="ns2:IR_Writer" minOccurs="0"/>
                <xsd:element ref="ns2:Topic" minOccurs="0"/>
                <xsd:element ref="ns2:IR_Description" minOccurs="0"/>
                <xsd:element ref="ns2:Batch" minOccurs="0"/>
                <xsd:element ref="ns2:Out_x0020_of_x0020_Scope" minOccurs="0"/>
                <xsd:element ref="ns2:IR_Filing_Date" minOccurs="0"/>
                <xsd:element ref="ns2:IR_Received_Date" minOccurs="0"/>
                <xsd:element ref="ns2:Sensitive" minOccurs="0"/>
                <xsd:element ref="ns2:Customer_x0020_Sensitivity" minOccurs="0"/>
                <xsd:element ref="ns2:Refer_x0020_to" minOccurs="0"/>
                <xsd:element ref="ns2:IR_Subtopic" minOccurs="0"/>
                <xsd:element ref="ns2:IR_Sorting" minOccurs="0"/>
                <xsd:element ref="ns2:Consultant_x003f_" minOccurs="0"/>
                <xsd:element ref="ns3:_dlc_DocId" minOccurs="0"/>
                <xsd:element ref="ns3:_dlc_DocIdUrl" minOccurs="0"/>
                <xsd:element ref="ns3:_dlc_DocIdPersistId" minOccurs="0"/>
                <xsd:element ref="ns4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675423-5fdf-470e-9b14-c24edd1d9ce6" elementFormDefault="qualified">
    <xsd:import namespace="http://schemas.microsoft.com/office/2006/documentManagement/types"/>
    <xsd:import namespace="http://schemas.microsoft.com/office/infopath/2007/PartnerControls"/>
    <xsd:element name="IR_Requester" ma:index="1" nillable="true" ma:displayName="Requester" ma:description="The party that requested the information." ma:list="{e72a16c4-3e0b-45ec-bf5b-7585832e5a7a}" ma:internalName="IR_Requester" ma:readOnly="false" ma:showField="Title">
      <xsd:simpleType>
        <xsd:restriction base="dms:Lookup"/>
      </xsd:simpleType>
    </xsd:element>
    <xsd:element name="Status_" ma:index="2" nillable="true" ma:displayName="Status_" ma:list="{2abff5be-36ac-434f-8fc3-2c66b78c5db5}" ma:internalName="Status_" ma:readOnly="false" ma:showField="Title">
      <xsd:simpleType>
        <xsd:restriction base="dms:Lookup"/>
      </xsd:simpleType>
    </xsd:element>
    <xsd:element name="IR_Owner" ma:index="3" nillable="true" ma:displayName="IR_Owner" ma:description="The Owner accountable for ensuring completion of the Information Request." ma:internalName="IR_Owner" ma:readOnly="false">
      <xsd:simpleType>
        <xsd:restriction base="dms:Text">
          <xsd:maxLength value="255"/>
        </xsd:restriction>
      </xsd:simpleType>
    </xsd:element>
    <xsd:element name="IR_Writer" ma:index="4" nillable="true" ma:displayName="IR_Writer" ma:description="The person assigned to draft the response of the information request." ma:internalName="IR_Writer" ma:readOnly="false">
      <xsd:simpleType>
        <xsd:restriction base="dms:Text">
          <xsd:maxLength value="255"/>
        </xsd:restriction>
      </xsd:simpleType>
    </xsd:element>
    <xsd:element name="Topic" ma:index="5" nillable="true" ma:displayName="Topic" ma:internalName="Topic">
      <xsd:simpleType>
        <xsd:restriction base="dms:Text">
          <xsd:maxLength value="255"/>
        </xsd:restriction>
      </xsd:simpleType>
    </xsd:element>
    <xsd:element name="IR_Description" ma:index="6" nillable="true" ma:displayName="Description" ma:internalName="IR_Description" ma:readOnly="false">
      <xsd:simpleType>
        <xsd:restriction base="dms:Note">
          <xsd:maxLength value="255"/>
        </xsd:restriction>
      </xsd:simpleType>
    </xsd:element>
    <xsd:element name="Batch" ma:index="7" nillable="true" ma:displayName="Batch" ma:default="N/A" ma:format="Dropdown" ma:internalName="Batch" ma:readOnly="false">
      <xsd:simpleType>
        <xsd:restriction base="dms:Choice">
          <xsd:enumeration value="1"/>
          <xsd:enumeration value="2"/>
          <xsd:enumeration value="N/A"/>
        </xsd:restriction>
      </xsd:simpleType>
    </xsd:element>
    <xsd:element name="Out_x0020_of_x0020_Scope" ma:index="8" nillable="true" ma:displayName="Out of Scope" ma:default="0" ma:internalName="Out_x0020_of_x0020_Scope" ma:readOnly="false">
      <xsd:simpleType>
        <xsd:restriction base="dms:Boolean"/>
      </xsd:simpleType>
    </xsd:element>
    <xsd:element name="IR_Filing_Date" ma:index="9" nillable="true" ma:displayName="Filing_Date" ma:format="DateOnly" ma:internalName="IR_Filing_Date" ma:readOnly="false">
      <xsd:simpleType>
        <xsd:restriction base="dms:DateTime"/>
      </xsd:simpleType>
    </xsd:element>
    <xsd:element name="IR_Received_Date" ma:index="10" nillable="true" ma:displayName="Received_Date" ma:format="DateOnly" ma:internalName="IR_Received_Date" ma:readOnly="false">
      <xsd:simpleType>
        <xsd:restriction base="dms:DateTime"/>
      </xsd:simpleType>
    </xsd:element>
    <xsd:element name="Sensitive" ma:index="11" nillable="true" ma:displayName="Sensitive" ma:default="0" ma:internalName="Sensitive" ma:readOnly="false">
      <xsd:simpleType>
        <xsd:restriction base="dms:Boolean"/>
      </xsd:simpleType>
    </xsd:element>
    <xsd:element name="Customer_x0020_Sensitivity" ma:index="12" nillable="true" ma:displayName="Customer Sensitivity" ma:default="0" ma:internalName="Customer_x0020_Sensitivity" ma:readOnly="false">
      <xsd:simpleType>
        <xsd:restriction base="dms:Boolean"/>
      </xsd:simpleType>
    </xsd:element>
    <xsd:element name="Refer_x0020_to" ma:index="13" nillable="true" ma:displayName="Refer to" ma:internalName="Refer_x0020_to" ma:readOnly="false">
      <xsd:simpleType>
        <xsd:restriction base="dms:Text">
          <xsd:maxLength value="255"/>
        </xsd:restriction>
      </xsd:simpleType>
    </xsd:element>
    <xsd:element name="IR_Subtopic" ma:index="14" nillable="true" ma:displayName="Subtopic" ma:list="{c70d1b5e-d784-4fa7-b5cb-2fadb137a33d}" ma:internalName="IR_Subtopic" ma:readOnly="false" ma:showField="Title">
      <xsd:simpleType>
        <xsd:restriction base="dms:Lookup"/>
      </xsd:simpleType>
    </xsd:element>
    <xsd:element name="IR_Sorting" ma:index="16" nillable="true" ma:displayName="IR_Sorting" ma:default="&lt;select...&gt;" ma:format="Dropdown" ma:internalName="IR_Sorting" ma:readOnly="false">
      <xsd:simpleType>
        <xsd:restriction base="dms:Choice">
          <xsd:enumeration value="&lt;select...&gt;"/>
          <xsd:enumeration value="001 - 050"/>
          <xsd:enumeration value="051 - 100"/>
          <xsd:enumeration value="101 - 150"/>
          <xsd:enumeration value="151 - 200"/>
          <xsd:enumeration value="201 - 250"/>
          <xsd:enumeration value="251 - 300"/>
          <xsd:enumeration value="301 - 350"/>
          <xsd:enumeration value="351 - 400"/>
          <xsd:enumeration value="401 - 450"/>
          <xsd:enumeration value="451 - 500"/>
        </xsd:restriction>
      </xsd:simpleType>
    </xsd:element>
    <xsd:element name="Consultant_x003f_" ma:index="17" nillable="true" ma:displayName="Consultant?" ma:default="1" ma:internalName="Consultant_x003f_" ma:readOnly="fals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6adf1c-5a3b-4162-a28f-5e712d13fd4b" elementFormDefault="qualified">
    <xsd:import namespace="http://schemas.microsoft.com/office/2006/documentManagement/types"/>
    <xsd:import namespace="http://schemas.microsoft.com/office/infopath/2007/PartnerControls"/>
    <xsd:element name="_dlc_DocId" ma:index="24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25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6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0437e3-400f-44b3-984b-2d366b422630" elementFormDefault="qualified">
    <xsd:import namespace="http://schemas.microsoft.com/office/2006/documentManagement/types"/>
    <xsd:import namespace="http://schemas.microsoft.com/office/infopath/2007/PartnerControls"/>
    <xsd:element name="SharedWithUsers" ma:index="27" nillable="true" ma:displayName="Shared With" ma:SearchPeopleOnly="false" ma:SharePointGroup="0" ma:internalName="SharedWithUsers" ma:readOnly="tru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0" ma:displayName="Content Type"/>
        <xsd:element ref="dc:title" minOccurs="0" maxOccurs="1" ma:index="15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DE6F116-8E80-4A07-8CD1-E484E5F7D72B}">
  <ds:schemaRefs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5e6adf1c-5a3b-4162-a28f-5e712d13fd4b"/>
    <ds:schemaRef ds:uri="http://www.w3.org/XML/1998/namespace"/>
    <ds:schemaRef ds:uri="290437e3-400f-44b3-984b-2d366b422630"/>
    <ds:schemaRef ds:uri="47675423-5fdf-470e-9b14-c24edd1d9ce6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48D61D85-AAB7-4BEC-A9AE-54C01F4CD31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10F767C-5270-49CA-BB47-86BFB4872581}">
  <ds:schemaRefs>
    <ds:schemaRef ds:uri="http://schemas.microsoft.com/office/2006/metadata/customXsn"/>
  </ds:schemaRefs>
</ds:datastoreItem>
</file>

<file path=customXml/itemProps4.xml><?xml version="1.0" encoding="utf-8"?>
<ds:datastoreItem xmlns:ds="http://schemas.openxmlformats.org/officeDocument/2006/customXml" ds:itemID="{C925B056-3EE7-4F88-8396-FE38F6E030AD}">
  <ds:schemaRefs>
    <ds:schemaRef ds:uri="http://schemas.microsoft.com/sharepoint/events"/>
  </ds:schemaRefs>
</ds:datastoreItem>
</file>

<file path=customXml/itemProps5.xml><?xml version="1.0" encoding="utf-8"?>
<ds:datastoreItem xmlns:ds="http://schemas.openxmlformats.org/officeDocument/2006/customXml" ds:itemID="{B59BFC11-BF45-48F2-894B-B886C0F6C85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7675423-5fdf-470e-9b14-c24edd1d9ce6"/>
    <ds:schemaRef ds:uri="5e6adf1c-5a3b-4162-a28f-5e712d13fd4b"/>
    <ds:schemaRef ds:uri="290437e3-400f-44b3-984b-2d366b42263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Figure51</vt:lpstr>
      <vt:lpstr>Figure52 TableA1 Format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Allen, Sandy</dc:creator>
  <cp:lastModifiedBy>Pavlidis, Alexandra</cp:lastModifiedBy>
  <cp:lastPrinted>2022-07-08T13:58:03Z</cp:lastPrinted>
  <dcterms:created xsi:type="dcterms:W3CDTF">2021-06-21T17:47:27Z</dcterms:created>
  <dcterms:modified xsi:type="dcterms:W3CDTF">2022-07-08T13:58:28Z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0x010100A3A00E075112F3488A0A737A21FB9247006579ED578A2EB6489A80C6398E4E0E8E</vt:lpwstr>
  </property>
  <property fmtid="{D5CDD505-2E9C-101B-9397-08002B2CF9AE}" pid="3" name="_dlc_DocIdItemGuid">
    <vt:lpwstr>f50c0883-64c3-47fa-87e5-830a03666022</vt:lpwstr>
  </property>
</Properties>
</file>